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435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5" i="1"/>
  <c r="G28" i="1" l="1"/>
</calcChain>
</file>

<file path=xl/sharedStrings.xml><?xml version="1.0" encoding="utf-8"?>
<sst xmlns="http://schemas.openxmlformats.org/spreadsheetml/2006/main" count="79" uniqueCount="57">
  <si>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</si>
  <si>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</si>
  <si>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</si>
  <si>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</si>
  <si>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</si>
  <si>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</si>
  <si>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</si>
  <si>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</si>
  <si>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ПЕРЕЧЕНЬ И ОБЪЕМЫ ПОСТАВКИ</t>
  </si>
  <si>
    <t>Итого:</t>
  </si>
  <si>
    <t>кг</t>
  </si>
  <si>
    <t>Арматура А-III 16 мм Ст3 ГОСТ 5781-82</t>
  </si>
  <si>
    <t>Двутавр 18Б1 Ст3 ГОСТ 26020-83</t>
  </si>
  <si>
    <t>Катанка 6,5 мм Ст3 ГОСТ 30136-95</t>
  </si>
  <si>
    <t>Круг 12 мм Ст3 ГОСТ 2590-06</t>
  </si>
  <si>
    <t>Круг 16 мм Ст3 ГОСТ 2590-06</t>
  </si>
  <si>
    <t>Круг 18мм Ст3 оцинк. ГОСТ 2590-06</t>
  </si>
  <si>
    <t>Круг 60мм ст45 ГОСТ 2590-06</t>
  </si>
  <si>
    <t>Лист г/к 3 мм Ст3пс/сп ГОСТ 19903-74</t>
  </si>
  <si>
    <t>Лист оцинк. 0,7 мм ГОСТ 14918-80</t>
  </si>
  <si>
    <t>Лист оцинк. 1,0 мм ГОСТ 14918-80</t>
  </si>
  <si>
    <t>Полоса 20х5 Ст3сп ГОСТ 103-2006</t>
  </si>
  <si>
    <t>Полоса 40х4 Ст3сп ГОСТ 103-2006</t>
  </si>
  <si>
    <t>Полоса 50х5 Ст3сп ГОСТ 103-2006</t>
  </si>
  <si>
    <t>Труба 25х2,8 ГОСТ 3262-75</t>
  </si>
  <si>
    <t>Труба 25х3,2 ГОСТ 3262-75</t>
  </si>
  <si>
    <t>Труба проф. 50х30х1,5 Ст3сп ГОСТ 8645-68</t>
  </si>
  <si>
    <t>Труба проф. 50х50х2 Ст3пс ГОСТ 8639-82</t>
  </si>
  <si>
    <t>Уголок 25х25х3 Ст3 ГОСТ 8509-93</t>
  </si>
  <si>
    <t>Уголок 40х40х4 Ст3сп ГОСТ 8509-93</t>
  </si>
  <si>
    <t>Уголок 63х63х4 Ст3сп ГОСТ 8509-93</t>
  </si>
  <si>
    <t>Уголок 90х90х6 Ст3 ГОСТ 8509-93</t>
  </si>
  <si>
    <t>Швеллер 10П Ст3 ГОСТ 8240-97</t>
  </si>
  <si>
    <t>Швеллер 12У Ст3 ГОСТ 8240-97</t>
  </si>
  <si>
    <t>0908390006</t>
  </si>
  <si>
    <t>0925130002</t>
  </si>
  <si>
    <t>0934400001</t>
  </si>
  <si>
    <t>0933200010</t>
  </si>
  <si>
    <t>0933200011</t>
  </si>
  <si>
    <t>0901200009</t>
  </si>
  <si>
    <t>0931110004</t>
  </si>
  <si>
    <t>0902090019</t>
  </si>
  <si>
    <t>1111100022</t>
  </si>
  <si>
    <t>1111100029</t>
  </si>
  <si>
    <t>0902050037</t>
  </si>
  <si>
    <t>0902050040</t>
  </si>
  <si>
    <t>0902050043</t>
  </si>
  <si>
    <t>1385000026</t>
  </si>
  <si>
    <t>1385000045</t>
  </si>
  <si>
    <t>1344000011</t>
  </si>
  <si>
    <t>1308030013</t>
  </si>
  <si>
    <t>0931130017</t>
  </si>
  <si>
    <t>0931130019</t>
  </si>
  <si>
    <t>0931130041</t>
  </si>
  <si>
    <t>0931130033</t>
  </si>
  <si>
    <t>0925150007</t>
  </si>
  <si>
    <t>0925150025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</si>
</sst>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="130" zoomScaleNormal="130" workbookViewId="0">
      <selection activeCell="J11" sqref="J11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6" t="s">
        <v>8</v>
      </c>
      <c r="C2" s="6"/>
      <c r="D2" s="6"/>
    </row>
    <row r="4" spans="1:7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x14ac:dyDescent="0.25">
      <c r="A5" s="12">
        <v>1</v>
      </c>
      <c r="B5" s="5" t="s">
        <v>34</v>
      </c>
      <c r="C5" s="4" t="s">
        <v>11</v>
      </c>
      <c r="D5" s="2" t="s">
        <v>10</v>
      </c>
      <c r="E5" s="10">
        <v>288</v>
      </c>
      <c r="F5" s="2">
        <v>80.45</v>
      </c>
      <c r="G5" s="11">
        <f>E5*F5</f>
        <v>23169.600000000002</v>
      </c>
    </row>
    <row r="6" spans="1:7" x14ac:dyDescent="0.25">
      <c r="A6" s="12">
        <v>2</v>
      </c>
      <c r="B6" s="5" t="s">
        <v>35</v>
      </c>
      <c r="C6" s="4" t="s">
        <v>12</v>
      </c>
      <c r="D6" s="2" t="s">
        <v>10</v>
      </c>
      <c r="E6" s="10">
        <v>246</v>
      </c>
      <c r="F6" s="2">
        <v>139.74</v>
      </c>
      <c r="G6" s="11">
        <f t="shared" ref="G6:G27" si="0">E6*F6</f>
        <v>34376.04</v>
      </c>
    </row>
    <row r="7" spans="1:7" x14ac:dyDescent="0.25">
      <c r="A7" s="12">
        <v>3</v>
      </c>
      <c r="B7" s="5" t="s">
        <v>36</v>
      </c>
      <c r="C7" s="4" t="s">
        <v>13</v>
      </c>
      <c r="D7" s="2" t="s">
        <v>10</v>
      </c>
      <c r="E7" s="10">
        <v>4902</v>
      </c>
      <c r="F7" s="2">
        <v>74.56</v>
      </c>
      <c r="G7" s="11">
        <f t="shared" si="0"/>
        <v>365493.12</v>
      </c>
    </row>
    <row r="8" spans="1:7" x14ac:dyDescent="0.25">
      <c r="A8" s="12">
        <v>4</v>
      </c>
      <c r="B8" s="5" t="s">
        <v>37</v>
      </c>
      <c r="C8" s="4" t="s">
        <v>14</v>
      </c>
      <c r="D8" s="2" t="s">
        <v>10</v>
      </c>
      <c r="E8" s="10">
        <v>70</v>
      </c>
      <c r="F8" s="2">
        <v>78.31</v>
      </c>
      <c r="G8" s="11">
        <f t="shared" si="0"/>
        <v>5481.7</v>
      </c>
    </row>
    <row r="9" spans="1:7" x14ac:dyDescent="0.25">
      <c r="A9" s="12">
        <v>5</v>
      </c>
      <c r="B9" s="5" t="s">
        <v>38</v>
      </c>
      <c r="C9" s="4" t="s">
        <v>15</v>
      </c>
      <c r="D9" s="2" t="s">
        <v>10</v>
      </c>
      <c r="E9" s="10">
        <v>104.28</v>
      </c>
      <c r="F9" s="2">
        <v>79.7</v>
      </c>
      <c r="G9" s="11">
        <f t="shared" si="0"/>
        <v>8311.116</v>
      </c>
    </row>
    <row r="10" spans="1:7" x14ac:dyDescent="0.25">
      <c r="A10" s="12">
        <v>6</v>
      </c>
      <c r="B10" s="5" t="s">
        <v>39</v>
      </c>
      <c r="C10" s="4" t="s">
        <v>16</v>
      </c>
      <c r="D10" s="2" t="s">
        <v>10</v>
      </c>
      <c r="E10" s="10">
        <v>60</v>
      </c>
      <c r="F10" s="2">
        <v>162.31</v>
      </c>
      <c r="G10" s="11">
        <f t="shared" si="0"/>
        <v>9738.6</v>
      </c>
    </row>
    <row r="11" spans="1:7" x14ac:dyDescent="0.25">
      <c r="A11" s="12">
        <v>7</v>
      </c>
      <c r="B11" s="5" t="s">
        <v>40</v>
      </c>
      <c r="C11" s="4" t="s">
        <v>17</v>
      </c>
      <c r="D11" s="2" t="s">
        <v>10</v>
      </c>
      <c r="E11" s="10">
        <v>66.599999999999994</v>
      </c>
      <c r="F11" s="2">
        <v>80.22</v>
      </c>
      <c r="G11" s="11">
        <f t="shared" si="0"/>
        <v>5342.6519999999991</v>
      </c>
    </row>
    <row r="12" spans="1:7" x14ac:dyDescent="0.25">
      <c r="A12" s="12">
        <v>8</v>
      </c>
      <c r="B12" s="5" t="s">
        <v>41</v>
      </c>
      <c r="C12" s="4" t="s">
        <v>18</v>
      </c>
      <c r="D12" s="2" t="s">
        <v>10</v>
      </c>
      <c r="E12" s="10">
        <v>1720.5</v>
      </c>
      <c r="F12" s="2">
        <v>103.89</v>
      </c>
      <c r="G12" s="11">
        <f t="shared" si="0"/>
        <v>178742.745</v>
      </c>
    </row>
    <row r="13" spans="1:7" x14ac:dyDescent="0.25">
      <c r="A13" s="12">
        <v>9</v>
      </c>
      <c r="B13" s="5" t="s">
        <v>42</v>
      </c>
      <c r="C13" s="4" t="s">
        <v>19</v>
      </c>
      <c r="D13" s="2" t="s">
        <v>10</v>
      </c>
      <c r="E13" s="10">
        <v>125</v>
      </c>
      <c r="F13" s="2">
        <v>116.67</v>
      </c>
      <c r="G13" s="11">
        <f t="shared" si="0"/>
        <v>14583.75</v>
      </c>
    </row>
    <row r="14" spans="1:7" x14ac:dyDescent="0.25">
      <c r="A14" s="12">
        <v>10</v>
      </c>
      <c r="B14" s="5" t="s">
        <v>43</v>
      </c>
      <c r="C14" s="4" t="s">
        <v>20</v>
      </c>
      <c r="D14" s="2" t="s">
        <v>10</v>
      </c>
      <c r="E14" s="10">
        <v>20</v>
      </c>
      <c r="F14" s="2">
        <v>130.99</v>
      </c>
      <c r="G14" s="11">
        <f t="shared" si="0"/>
        <v>2619.8000000000002</v>
      </c>
    </row>
    <row r="15" spans="1:7" x14ac:dyDescent="0.25">
      <c r="A15" s="12">
        <v>11</v>
      </c>
      <c r="B15" s="5" t="s">
        <v>44</v>
      </c>
      <c r="C15" s="4" t="s">
        <v>21</v>
      </c>
      <c r="D15" s="2" t="s">
        <v>10</v>
      </c>
      <c r="E15" s="10">
        <v>157</v>
      </c>
      <c r="F15" s="2">
        <v>84.8</v>
      </c>
      <c r="G15" s="11">
        <f t="shared" si="0"/>
        <v>13313.6</v>
      </c>
    </row>
    <row r="16" spans="1:7" x14ac:dyDescent="0.25">
      <c r="A16" s="12">
        <v>12</v>
      </c>
      <c r="B16" s="5" t="s">
        <v>45</v>
      </c>
      <c r="C16" s="4" t="s">
        <v>22</v>
      </c>
      <c r="D16" s="2" t="s">
        <v>10</v>
      </c>
      <c r="E16" s="10">
        <v>650.11</v>
      </c>
      <c r="F16" s="2">
        <v>95.87</v>
      </c>
      <c r="G16" s="11">
        <f t="shared" si="0"/>
        <v>62326.045700000002</v>
      </c>
    </row>
    <row r="17" spans="1:7" x14ac:dyDescent="0.25">
      <c r="A17" s="12">
        <v>13</v>
      </c>
      <c r="B17" s="5" t="s">
        <v>46</v>
      </c>
      <c r="C17" s="4" t="s">
        <v>23</v>
      </c>
      <c r="D17" s="2" t="s">
        <v>10</v>
      </c>
      <c r="E17" s="10">
        <v>500</v>
      </c>
      <c r="F17" s="2">
        <v>106.16</v>
      </c>
      <c r="G17" s="11">
        <f t="shared" si="0"/>
        <v>53080</v>
      </c>
    </row>
    <row r="18" spans="1:7" x14ac:dyDescent="0.25">
      <c r="A18" s="12">
        <v>14</v>
      </c>
      <c r="B18" s="5" t="s">
        <v>47</v>
      </c>
      <c r="C18" s="4" t="s">
        <v>24</v>
      </c>
      <c r="D18" s="2" t="s">
        <v>10</v>
      </c>
      <c r="E18" s="10">
        <v>482</v>
      </c>
      <c r="F18" s="2">
        <v>105.72</v>
      </c>
      <c r="G18" s="11">
        <f t="shared" si="0"/>
        <v>50957.04</v>
      </c>
    </row>
    <row r="19" spans="1:7" x14ac:dyDescent="0.25">
      <c r="A19" s="12">
        <v>15</v>
      </c>
      <c r="B19" s="5" t="s">
        <v>48</v>
      </c>
      <c r="C19" s="4" t="s">
        <v>25</v>
      </c>
      <c r="D19" s="2" t="s">
        <v>10</v>
      </c>
      <c r="E19" s="10">
        <v>85</v>
      </c>
      <c r="F19" s="2">
        <v>105.72</v>
      </c>
      <c r="G19" s="11">
        <f t="shared" si="0"/>
        <v>8986.2000000000007</v>
      </c>
    </row>
    <row r="20" spans="1:7" ht="30" x14ac:dyDescent="0.25">
      <c r="A20" s="12">
        <v>16</v>
      </c>
      <c r="B20" s="5" t="s">
        <v>49</v>
      </c>
      <c r="C20" s="4" t="s">
        <v>26</v>
      </c>
      <c r="D20" s="2" t="s">
        <v>10</v>
      </c>
      <c r="E20" s="10">
        <v>205</v>
      </c>
      <c r="F20" s="2">
        <v>123.12</v>
      </c>
      <c r="G20" s="11">
        <f t="shared" si="0"/>
        <v>25239.600000000002</v>
      </c>
    </row>
    <row r="21" spans="1:7" x14ac:dyDescent="0.25">
      <c r="A21" s="12">
        <v>17</v>
      </c>
      <c r="B21" s="5" t="s">
        <v>50</v>
      </c>
      <c r="C21" s="4" t="s">
        <v>27</v>
      </c>
      <c r="D21" s="2" t="s">
        <v>10</v>
      </c>
      <c r="E21" s="10">
        <v>474</v>
      </c>
      <c r="F21" s="2">
        <v>123.12</v>
      </c>
      <c r="G21" s="11">
        <f t="shared" si="0"/>
        <v>58358.880000000005</v>
      </c>
    </row>
    <row r="22" spans="1:7" x14ac:dyDescent="0.25">
      <c r="A22" s="12">
        <v>18</v>
      </c>
      <c r="B22" s="5" t="s">
        <v>51</v>
      </c>
      <c r="C22" s="4" t="s">
        <v>28</v>
      </c>
      <c r="D22" s="2" t="s">
        <v>10</v>
      </c>
      <c r="E22" s="10">
        <v>10</v>
      </c>
      <c r="F22" s="2">
        <v>116.08</v>
      </c>
      <c r="G22" s="11">
        <f t="shared" si="0"/>
        <v>1160.8</v>
      </c>
    </row>
    <row r="23" spans="1:7" x14ac:dyDescent="0.25">
      <c r="A23" s="12">
        <v>19</v>
      </c>
      <c r="B23" s="5" t="s">
        <v>52</v>
      </c>
      <c r="C23" s="4" t="s">
        <v>29</v>
      </c>
      <c r="D23" s="2" t="s">
        <v>10</v>
      </c>
      <c r="E23" s="10">
        <v>345</v>
      </c>
      <c r="F23" s="2">
        <v>116.08</v>
      </c>
      <c r="G23" s="11">
        <f t="shared" si="0"/>
        <v>40047.599999999999</v>
      </c>
    </row>
    <row r="24" spans="1:7" x14ac:dyDescent="0.25">
      <c r="A24" s="12">
        <v>20</v>
      </c>
      <c r="B24" s="5" t="s">
        <v>53</v>
      </c>
      <c r="C24" s="4" t="s">
        <v>30</v>
      </c>
      <c r="D24" s="2" t="s">
        <v>10</v>
      </c>
      <c r="E24" s="10">
        <v>278</v>
      </c>
      <c r="F24" s="2">
        <v>116.08</v>
      </c>
      <c r="G24" s="11">
        <f t="shared" si="0"/>
        <v>32270.239999999998</v>
      </c>
    </row>
    <row r="25" spans="1:7" x14ac:dyDescent="0.25">
      <c r="A25" s="12">
        <v>21</v>
      </c>
      <c r="B25" s="5" t="s">
        <v>54</v>
      </c>
      <c r="C25" s="4" t="s">
        <v>31</v>
      </c>
      <c r="D25" s="2" t="s">
        <v>10</v>
      </c>
      <c r="E25" s="10">
        <v>325.29000000000002</v>
      </c>
      <c r="F25" s="2">
        <v>116.08</v>
      </c>
      <c r="G25" s="11">
        <f t="shared" si="0"/>
        <v>37759.663200000003</v>
      </c>
    </row>
    <row r="26" spans="1:7" x14ac:dyDescent="0.25">
      <c r="A26" s="12">
        <v>22</v>
      </c>
      <c r="B26" s="5" t="s">
        <v>55</v>
      </c>
      <c r="C26" s="4" t="s">
        <v>32</v>
      </c>
      <c r="D26" s="2" t="s">
        <v>10</v>
      </c>
      <c r="E26" s="10">
        <v>344</v>
      </c>
      <c r="F26" s="2">
        <v>117.94</v>
      </c>
      <c r="G26" s="11">
        <f t="shared" si="0"/>
        <v>40571.360000000001</v>
      </c>
    </row>
    <row r="27" spans="1:7" x14ac:dyDescent="0.25">
      <c r="A27" s="12">
        <v>23</v>
      </c>
      <c r="B27" s="5" t="s">
        <v>56</v>
      </c>
      <c r="C27" s="4" t="s">
        <v>33</v>
      </c>
      <c r="D27" s="2" t="s">
        <v>10</v>
      </c>
      <c r="E27" s="10">
        <v>94</v>
      </c>
      <c r="F27" s="2">
        <v>117.94</v>
      </c>
      <c r="G27" s="11">
        <f t="shared" si="0"/>
        <v>11086.36</v>
      </c>
    </row>
    <row r="28" spans="1:7" x14ac:dyDescent="0.25">
      <c r="A28" s="7" t="s">
        <v>9</v>
      </c>
      <c r="B28" s="8"/>
      <c r="C28" s="8"/>
      <c r="D28" s="8"/>
      <c r="E28" s="9"/>
      <c r="F28" s="1"/>
      <c r="G28" s="3">
        <f>SUM(G5:G27)</f>
        <v>1083016.5119</v>
      </c>
    </row>
  </sheetData>
  <mergeCells count="2">
    <mergeCell ref="B2:D2"/>
    <mergeCell ref="A28:E28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2021-09-09T06:55:27Z</dcterms:modified>
</cp:coreProperties>
</file>